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H15" i="3" l="1"/>
  <c r="H14" i="3"/>
  <c r="H13" i="3"/>
  <c r="H12" i="3"/>
  <c r="H11" i="3"/>
  <c r="H10" i="3"/>
</calcChain>
</file>

<file path=xl/sharedStrings.xml><?xml version="1.0" encoding="utf-8"?>
<sst xmlns="http://schemas.openxmlformats.org/spreadsheetml/2006/main" count="38" uniqueCount="33">
  <si>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</si>
  <si>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</si>
  <si>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</si>
  <si>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</si>
  <si>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</si>
  <si>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</si>
  <si>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</si>
  <si>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</si>
  <si>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</si>
  <si>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Тягач седельный</t>
  </si>
  <si>
    <t>1402034</t>
  </si>
  <si>
    <t>VOLVO FM TRUCK 4*2</t>
  </si>
  <si>
    <t>1402035</t>
  </si>
  <si>
    <t>К542РА48 RUS</t>
  </si>
  <si>
    <t>К543РА48 RUS</t>
  </si>
  <si>
    <t xml:space="preserve">Тягач седельный </t>
  </si>
  <si>
    <t>К600КВ 48</t>
  </si>
  <si>
    <t>Н455ЕО 48</t>
  </si>
  <si>
    <t>АЕ 4161 48</t>
  </si>
  <si>
    <t>АЕ 6068 48</t>
  </si>
  <si>
    <t>Седельный тягач</t>
  </si>
  <si>
    <t>MAN TGA 18.480 4*2BLS</t>
  </si>
  <si>
    <t>Начальная цена реализации с НДС 20%</t>
  </si>
  <si>
    <t>1401794</t>
  </si>
  <si>
    <t>Полуприцеп-цистерна</t>
  </si>
  <si>
    <t>БЦМ-111</t>
  </si>
  <si>
    <t>БЦМ-180.1</t>
  </si>
  <si>
    <t>1402037</t>
  </si>
  <si>
    <t xml:space="preserve"> БЦМ-112,5 SCANIA Р130 LB6*2HNA</t>
  </si>
  <si>
    <t xml:space="preserve">Автоцистерна </t>
  </si>
  <si>
    <t>Кузов цистерна - коррозия по поверхности цистерны; износ тормозных накладок, износ резины; неисправно электрооборудование; неисправно сливное оборудование; неисправно наливное оборудование.</t>
  </si>
  <si>
    <t>Кабина- сиденья обтерлись, окраска кабины коррозировала; двигатель -повышенный расход масла; КПП исправна; передний мост исправен; кузов -цистерна - коррозия по поверхности цистерны; ходовая часть -износ тормозных накладок, износ резины; электрооборудование исправно; сливное оборудование - неисправно; наливное оборудование -условно исправно (требуется ТО запорной арматуры);</t>
  </si>
  <si>
    <t>Кабина- сиденья обтерлись, окраска кабины коррозировала; двигатель -повышенный расход масла; КПП исправна; передний мост исправен;  ходовая часть -износ тормозных накладок, износ резины; мост задний исправен; АКБ не исправна.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</si>
</sst>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5"/>
  <sheetViews>
    <sheetView tabSelected="1" zoomScale="78" zoomScaleNormal="78" workbookViewId="0">
      <pane ySplit="9" topLeftCell="A10" activePane="bottomLeft" state="frozen"/>
      <selection pane="bottomLeft" activeCell="B21" sqref="B21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9" ht="18.75" x14ac:dyDescent="0.25">
      <c r="A5" s="16" t="s">
        <v>8</v>
      </c>
      <c r="B5" s="16"/>
      <c r="C5" s="16"/>
      <c r="D5" s="16"/>
      <c r="E5" s="16"/>
      <c r="F5" s="16"/>
      <c r="G5" s="16"/>
      <c r="H5" s="9"/>
    </row>
    <row r="7" spans="1:9" ht="44.25" customHeight="1" x14ac:dyDescent="0.25">
      <c r="A7" s="17" t="s">
        <v>0</v>
      </c>
      <c r="B7" s="17" t="s">
        <v>1</v>
      </c>
      <c r="C7" s="18" t="s">
        <v>6</v>
      </c>
      <c r="D7" s="17" t="s">
        <v>2</v>
      </c>
      <c r="E7" s="17" t="s">
        <v>3</v>
      </c>
      <c r="F7" s="17" t="s">
        <v>4</v>
      </c>
      <c r="G7" s="17" t="s">
        <v>5</v>
      </c>
      <c r="H7" s="17" t="s">
        <v>22</v>
      </c>
      <c r="I7" s="14" t="s">
        <v>7</v>
      </c>
    </row>
    <row r="8" spans="1:9" ht="22.5" customHeight="1" x14ac:dyDescent="0.25">
      <c r="A8" s="17"/>
      <c r="B8" s="17"/>
      <c r="C8" s="19"/>
      <c r="D8" s="17"/>
      <c r="E8" s="17"/>
      <c r="F8" s="17"/>
      <c r="G8" s="17"/>
      <c r="H8" s="17"/>
      <c r="I8" s="15"/>
    </row>
    <row r="9" spans="1:9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10"/>
      <c r="I9" s="4">
        <v>8</v>
      </c>
    </row>
    <row r="10" spans="1:9" ht="51" x14ac:dyDescent="0.25">
      <c r="A10" s="5">
        <v>1</v>
      </c>
      <c r="B10" s="5" t="s">
        <v>15</v>
      </c>
      <c r="C10" s="6" t="s">
        <v>10</v>
      </c>
      <c r="D10" s="5" t="s">
        <v>11</v>
      </c>
      <c r="E10" s="5" t="s">
        <v>13</v>
      </c>
      <c r="F10" s="5">
        <v>2009</v>
      </c>
      <c r="G10" s="7">
        <v>894294</v>
      </c>
      <c r="H10" s="11">
        <f>1044000+3750</f>
        <v>1047750</v>
      </c>
      <c r="I10" s="3" t="s">
        <v>32</v>
      </c>
    </row>
    <row r="11" spans="1:9" ht="51" x14ac:dyDescent="0.25">
      <c r="A11" s="5">
        <v>2</v>
      </c>
      <c r="B11" s="5" t="s">
        <v>9</v>
      </c>
      <c r="C11" s="6" t="s">
        <v>12</v>
      </c>
      <c r="D11" s="5" t="s">
        <v>11</v>
      </c>
      <c r="E11" s="5" t="s">
        <v>14</v>
      </c>
      <c r="F11" s="5">
        <v>2009</v>
      </c>
      <c r="G11" s="7">
        <v>988435</v>
      </c>
      <c r="H11" s="11">
        <f>1044000+3750</f>
        <v>1047750</v>
      </c>
      <c r="I11" s="3" t="s">
        <v>32</v>
      </c>
    </row>
    <row r="12" spans="1:9" ht="55.5" customHeight="1" x14ac:dyDescent="0.25">
      <c r="A12" s="13">
        <v>3</v>
      </c>
      <c r="B12" s="5" t="s">
        <v>20</v>
      </c>
      <c r="C12" s="6" t="s">
        <v>23</v>
      </c>
      <c r="D12" s="13" t="s">
        <v>21</v>
      </c>
      <c r="E12" s="6" t="s">
        <v>16</v>
      </c>
      <c r="F12" s="5">
        <v>2008</v>
      </c>
      <c r="G12" s="8">
        <v>902908</v>
      </c>
      <c r="H12" s="12">
        <f>1008000+3750</f>
        <v>1011750</v>
      </c>
      <c r="I12" s="3" t="s">
        <v>32</v>
      </c>
    </row>
    <row r="13" spans="1:9" ht="90" customHeight="1" x14ac:dyDescent="0.25">
      <c r="A13" s="13">
        <v>4</v>
      </c>
      <c r="B13" s="13" t="s">
        <v>29</v>
      </c>
      <c r="C13" s="13">
        <v>1401872</v>
      </c>
      <c r="D13" s="13" t="s">
        <v>28</v>
      </c>
      <c r="E13" s="6" t="s">
        <v>17</v>
      </c>
      <c r="F13" s="13">
        <v>2009</v>
      </c>
      <c r="G13" s="8">
        <v>1085147</v>
      </c>
      <c r="H13" s="12">
        <f>2223000+3750</f>
        <v>2226750</v>
      </c>
      <c r="I13" s="3" t="s">
        <v>31</v>
      </c>
    </row>
    <row r="14" spans="1:9" ht="38.25" x14ac:dyDescent="0.25">
      <c r="A14" s="13">
        <v>5</v>
      </c>
      <c r="B14" s="13" t="s">
        <v>24</v>
      </c>
      <c r="C14" s="13">
        <v>1401795</v>
      </c>
      <c r="D14" s="13" t="s">
        <v>25</v>
      </c>
      <c r="E14" s="6" t="s">
        <v>18</v>
      </c>
      <c r="F14" s="13">
        <v>2008</v>
      </c>
      <c r="G14" s="8">
        <v>902908</v>
      </c>
      <c r="H14" s="12">
        <f>696000+3750</f>
        <v>699750</v>
      </c>
      <c r="I14" s="3" t="s">
        <v>30</v>
      </c>
    </row>
    <row r="15" spans="1:9" s="1" customFormat="1" ht="69" customHeight="1" x14ac:dyDescent="0.25">
      <c r="A15" s="5">
        <v>6</v>
      </c>
      <c r="B15" s="5" t="s">
        <v>24</v>
      </c>
      <c r="C15" s="6" t="s">
        <v>27</v>
      </c>
      <c r="D15" s="5" t="s">
        <v>26</v>
      </c>
      <c r="E15" s="6" t="s">
        <v>19</v>
      </c>
      <c r="F15" s="5">
        <v>2009</v>
      </c>
      <c r="G15" s="8">
        <v>1025515</v>
      </c>
      <c r="H15" s="11">
        <f>882000+3750</f>
        <v>885750</v>
      </c>
      <c r="I15" s="3" t="s">
        <v>30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2019-11-01T05:38:07Z</dcterms:modified>
</cp:coreProperties>
</file>